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55" windowWidth="13395" windowHeight="7065"/>
  </bookViews>
  <sheets>
    <sheet name="наш расчет" sheetId="1" r:id="rId1"/>
  </sheets>
  <definedNames>
    <definedName name="_xlnm.Print_Area" localSheetId="0">'наш расчет'!$B$1:$E$35</definedName>
  </definedNames>
  <calcPr calcId="145621" fullPrecision="0"/>
</workbook>
</file>

<file path=xl/calcChain.xml><?xml version="1.0" encoding="utf-8"?>
<calcChain xmlns="http://schemas.openxmlformats.org/spreadsheetml/2006/main">
  <c r="D17" i="1" l="1"/>
  <c r="E22" i="1" l="1"/>
  <c r="E21" i="1"/>
  <c r="D16" i="1" l="1"/>
  <c r="E12" i="1"/>
  <c r="C6" i="1" l="1"/>
  <c r="E11" i="1"/>
  <c r="C17" i="1" l="1"/>
  <c r="E10" i="1"/>
  <c r="E20" i="1"/>
  <c r="E26" i="1"/>
  <c r="E27" i="1" l="1"/>
  <c r="E15" i="1" l="1"/>
  <c r="E24" i="1" l="1"/>
  <c r="E23" i="1"/>
  <c r="E8" i="1" l="1"/>
  <c r="E9" i="1"/>
  <c r="E14" i="1"/>
  <c r="E19" i="1"/>
  <c r="E25" i="1"/>
  <c r="E17" i="1" l="1"/>
  <c r="E6" i="1"/>
  <c r="E16" i="1"/>
</calcChain>
</file>

<file path=xl/sharedStrings.xml><?xml version="1.0" encoding="utf-8"?>
<sst xmlns="http://schemas.openxmlformats.org/spreadsheetml/2006/main" count="33" uniqueCount="32">
  <si>
    <t>Наименование статей</t>
  </si>
  <si>
    <t>Утверждено на отчетную дату</t>
  </si>
  <si>
    <t>Фактически исполнено на отчетную дату</t>
  </si>
  <si>
    <t>1. Доходы, всего</t>
  </si>
  <si>
    <t>в том числе по источникам:</t>
  </si>
  <si>
    <t>тыс.руб.</t>
  </si>
  <si>
    <t>2. Расходы, всего</t>
  </si>
  <si>
    <t>в том числе по направлениям:</t>
  </si>
  <si>
    <t>Акцизы по подакцизным  товарам (продукции), производимым на территории Российской Федерации</t>
  </si>
  <si>
    <t>Субсидии бюджетам городских округов на реализацию мероприятий перечня проектов народных инициатив</t>
  </si>
  <si>
    <t>Прочие доходы (за счет средств местного бюджета)</t>
  </si>
  <si>
    <t>ОТЧЕТ</t>
  </si>
  <si>
    <t>тел.: 5-72-22</t>
  </si>
  <si>
    <t xml:space="preserve">Содержание и текущий ремонт автомобильных дорог общего пользования </t>
  </si>
  <si>
    <t>Мэр городского округа муниципального образования "город Саянск"</t>
  </si>
  <si>
    <t>Процент                        исполнения</t>
  </si>
  <si>
    <t>об использовании средств дорожного фонда городского округа муниципального образования "город Саянск" за 2024 год</t>
  </si>
  <si>
    <t>А.В. Ермаков</t>
  </si>
  <si>
    <t>Исп.: Окшина Е.В.</t>
  </si>
  <si>
    <t>Субсидия на реализацию мероприятий инициативных проектов</t>
  </si>
  <si>
    <t>Обеспечение деятельности муниципального  казенного учреждения "Саянская дорожная служба"</t>
  </si>
  <si>
    <t>Направление на обеспечение безопасности дорожного движения</t>
  </si>
  <si>
    <t xml:space="preserve">Капитальный ремонт автомобильных дорог                                 </t>
  </si>
  <si>
    <t>Разработка и экспертиза проектно-сметной документации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</si>
  <si>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</si>
  <si>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Поддержка программы "Формирования современной городской среды"</t>
  </si>
  <si>
    <t>Субсидии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</t>
  </si>
  <si>
    <t>Субсидии местным бюджетам на финансовую поддержку реализации инициативных проектов</t>
  </si>
  <si>
    <t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(нац проект)</t>
  </si>
  <si>
    <t>Субсидии бюджетам городских округов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</si>
  <si>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Субсидии бюджетам городских округов в целях реализации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 </t>
  </si>
  <si>
    <t>Субсидии бюджетам городских округов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</si>
</sst>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3" fontId="1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/>
    </xf>
    <xf numFmtId="3" fontId="0" fillId="0" borderId="0" xfId="0" applyNumberFormat="1"/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top" shrinkToFit="1"/>
    </xf>
    <xf numFmtId="3" fontId="1" fillId="2" borderId="1" xfId="0" applyNumberFormat="1" applyFont="1" applyFill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shrinkToFit="1"/>
    </xf>
    <xf numFmtId="0" fontId="0" fillId="0" borderId="0" xfId="0" applyAlignment="1">
      <alignment shrinkToFit="1"/>
    </xf>
    <xf numFmtId="3" fontId="0" fillId="0" borderId="0" xfId="0" applyNumberFormat="1" applyAlignment="1">
      <alignment shrinkToFit="1"/>
    </xf>
    <xf numFmtId="0" fontId="5" fillId="0" borderId="0" xfId="0" applyFont="1"/>
    <xf numFmtId="0" fontId="1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shrinkToFit="1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topLeftCell="A7" zoomScaleSheetLayoutView="85" workbookViewId="0">
      <selection activeCell="D22" sqref="D22"/>
    </sheetView>
  </sheetViews>
  <sheetFormatPr defaultRowHeight="15" x14ac:dyDescent="0.25"/>
  <cols>
    <col min="1" max="1" width="4.5703125" customWidth="1"/>
    <col min="2" max="2" width="67.28515625" customWidth="1"/>
    <col min="3" max="3" width="17.42578125" customWidth="1"/>
    <col min="4" max="4" width="18.7109375" customWidth="1"/>
    <col min="5" max="5" width="15.85546875" bestFit="1" customWidth="1"/>
    <col min="6" max="6" width="15.140625" customWidth="1"/>
    <col min="7" max="7" width="13.7109375" customWidth="1"/>
  </cols>
  <sheetData>
    <row r="1" spans="2:5" ht="20.25" customHeight="1" x14ac:dyDescent="0.25">
      <c r="B1" s="34" t="s">
        <v>11</v>
      </c>
      <c r="C1" s="35"/>
      <c r="D1" s="35"/>
      <c r="E1" s="35"/>
    </row>
    <row r="2" spans="2:5" ht="19.5" customHeight="1" x14ac:dyDescent="0.25">
      <c r="B2" s="31" t="s">
        <v>16</v>
      </c>
      <c r="C2" s="31"/>
      <c r="D2" s="31"/>
      <c r="E2" s="31"/>
    </row>
    <row r="3" spans="2:5" x14ac:dyDescent="0.25">
      <c r="B3" s="1"/>
      <c r="C3" s="1"/>
      <c r="D3" s="1"/>
      <c r="E3" s="1"/>
    </row>
    <row r="4" spans="2:5" x14ac:dyDescent="0.25">
      <c r="B4" s="1"/>
      <c r="C4" s="1"/>
      <c r="D4" s="1"/>
      <c r="E4" s="3" t="s">
        <v>5</v>
      </c>
    </row>
    <row r="5" spans="2:5" ht="45" x14ac:dyDescent="0.25">
      <c r="B5" s="8" t="s">
        <v>0</v>
      </c>
      <c r="C5" s="7" t="s">
        <v>1</v>
      </c>
      <c r="D5" s="2" t="s">
        <v>2</v>
      </c>
      <c r="E5" s="7" t="s">
        <v>15</v>
      </c>
    </row>
    <row r="6" spans="2:5" ht="16.5" customHeight="1" x14ac:dyDescent="0.25">
      <c r="B6" s="17" t="s">
        <v>3</v>
      </c>
      <c r="C6" s="25">
        <f>SUM(C8:C16)</f>
        <v>310369</v>
      </c>
      <c r="D6" s="13">
        <v>240625</v>
      </c>
      <c r="E6" s="15">
        <f>D6/C6*100</f>
        <v>77.5</v>
      </c>
    </row>
    <row r="7" spans="2:5" x14ac:dyDescent="0.25">
      <c r="B7" s="26" t="s">
        <v>4</v>
      </c>
      <c r="C7" s="5"/>
      <c r="D7" s="5"/>
      <c r="E7" s="10"/>
    </row>
    <row r="8" spans="2:5" ht="36" customHeight="1" x14ac:dyDescent="0.25">
      <c r="B8" s="24" t="s">
        <v>8</v>
      </c>
      <c r="C8" s="11">
        <v>8434</v>
      </c>
      <c r="D8" s="11">
        <v>9047</v>
      </c>
      <c r="E8" s="16">
        <f>D8/C8*100</f>
        <v>107.3</v>
      </c>
    </row>
    <row r="9" spans="2:5" ht="30" x14ac:dyDescent="0.25">
      <c r="B9" s="24" t="s">
        <v>9</v>
      </c>
      <c r="C9" s="11">
        <v>2578</v>
      </c>
      <c r="D9" s="11">
        <v>2578</v>
      </c>
      <c r="E9" s="16">
        <f t="shared" ref="E9:E17" si="0">D9/C9*100</f>
        <v>100</v>
      </c>
    </row>
    <row r="10" spans="2:5" x14ac:dyDescent="0.25">
      <c r="B10" s="24" t="s">
        <v>19</v>
      </c>
      <c r="C10" s="11">
        <v>2873</v>
      </c>
      <c r="D10" s="11">
        <v>2873</v>
      </c>
      <c r="E10" s="16">
        <f t="shared" si="0"/>
        <v>100</v>
      </c>
    </row>
    <row r="11" spans="2:5" ht="75" x14ac:dyDescent="0.25">
      <c r="B11" s="24" t="s">
        <v>24</v>
      </c>
      <c r="C11" s="11">
        <v>11914</v>
      </c>
      <c r="D11" s="11">
        <v>11914</v>
      </c>
      <c r="E11" s="16">
        <f t="shared" si="0"/>
        <v>100</v>
      </c>
    </row>
    <row r="12" spans="2:5" ht="61.5" customHeight="1" x14ac:dyDescent="0.25">
      <c r="B12" s="24" t="s">
        <v>30</v>
      </c>
      <c r="C12" s="11">
        <v>518</v>
      </c>
      <c r="D12" s="11">
        <v>513</v>
      </c>
      <c r="E12" s="16">
        <f t="shared" si="0"/>
        <v>99</v>
      </c>
    </row>
    <row r="13" spans="2:5" ht="30" x14ac:dyDescent="0.25">
      <c r="B13" s="24" t="s">
        <v>31</v>
      </c>
      <c r="C13" s="11">
        <v>11204</v>
      </c>
      <c r="D13" s="11">
        <v>11204</v>
      </c>
      <c r="E13" s="16">
        <v>0</v>
      </c>
    </row>
    <row r="14" spans="2:5" ht="49.5" customHeight="1" x14ac:dyDescent="0.25">
      <c r="B14" s="24" t="s">
        <v>29</v>
      </c>
      <c r="C14" s="11">
        <v>199487</v>
      </c>
      <c r="D14" s="11">
        <v>138914</v>
      </c>
      <c r="E14" s="16">
        <f t="shared" si="0"/>
        <v>69.599999999999994</v>
      </c>
    </row>
    <row r="15" spans="2:5" ht="75" x14ac:dyDescent="0.25">
      <c r="B15" s="24" t="s">
        <v>24</v>
      </c>
      <c r="C15" s="11">
        <v>78</v>
      </c>
      <c r="D15" s="11">
        <v>78</v>
      </c>
      <c r="E15" s="16">
        <f>D15/C15*100</f>
        <v>100</v>
      </c>
    </row>
    <row r="16" spans="2:5" x14ac:dyDescent="0.25">
      <c r="B16" s="24" t="s">
        <v>10</v>
      </c>
      <c r="C16" s="11">
        <v>73283</v>
      </c>
      <c r="D16" s="11">
        <f>D6-D8-D9-D10-D13-D14-D15-D11-D12</f>
        <v>63504</v>
      </c>
      <c r="E16" s="16">
        <f t="shared" si="0"/>
        <v>86.7</v>
      </c>
    </row>
    <row r="17" spans="2:9" x14ac:dyDescent="0.25">
      <c r="B17" s="27" t="s">
        <v>6</v>
      </c>
      <c r="C17" s="13">
        <f>SUM(C19:C27)</f>
        <v>310369</v>
      </c>
      <c r="D17" s="13">
        <f>SUM(D19:D27)</f>
        <v>240625</v>
      </c>
      <c r="E17" s="9">
        <f t="shared" si="0"/>
        <v>77.5</v>
      </c>
      <c r="F17" s="14"/>
      <c r="G17" s="14"/>
    </row>
    <row r="18" spans="2:9" x14ac:dyDescent="0.25">
      <c r="B18" s="28" t="s">
        <v>7</v>
      </c>
      <c r="C18" s="11"/>
      <c r="D18" s="11"/>
      <c r="E18" s="10"/>
      <c r="G18" s="14"/>
    </row>
    <row r="19" spans="2:9" s="21" customFormat="1" x14ac:dyDescent="0.25">
      <c r="B19" s="29" t="s">
        <v>13</v>
      </c>
      <c r="C19" s="19">
        <v>20972</v>
      </c>
      <c r="D19" s="19">
        <v>20917</v>
      </c>
      <c r="E19" s="20">
        <f t="shared" ref="E19:E20" si="1">D19/C19*100</f>
        <v>99.7</v>
      </c>
      <c r="G19" s="22"/>
    </row>
    <row r="20" spans="2:9" s="21" customFormat="1" x14ac:dyDescent="0.25">
      <c r="B20" s="12" t="s">
        <v>21</v>
      </c>
      <c r="C20" s="19">
        <v>2989</v>
      </c>
      <c r="D20" s="19">
        <v>2982</v>
      </c>
      <c r="E20" s="20">
        <f t="shared" si="1"/>
        <v>99.8</v>
      </c>
      <c r="G20" s="22"/>
    </row>
    <row r="21" spans="2:9" x14ac:dyDescent="0.25">
      <c r="B21" s="24" t="s">
        <v>22</v>
      </c>
      <c r="C21" s="11">
        <v>229296</v>
      </c>
      <c r="D21" s="11">
        <v>159672</v>
      </c>
      <c r="E21" s="10">
        <f>D21/C21*100</f>
        <v>69.599999999999994</v>
      </c>
      <c r="G21" s="14"/>
    </row>
    <row r="22" spans="2:9" ht="60" x14ac:dyDescent="0.25">
      <c r="B22" s="24" t="s">
        <v>28</v>
      </c>
      <c r="C22" s="11">
        <v>595</v>
      </c>
      <c r="D22" s="11">
        <v>590</v>
      </c>
      <c r="E22" s="10">
        <f>D22/C22*100</f>
        <v>99.2</v>
      </c>
      <c r="G22" s="14"/>
    </row>
    <row r="23" spans="2:9" x14ac:dyDescent="0.25">
      <c r="B23" s="28" t="s">
        <v>25</v>
      </c>
      <c r="C23" s="11">
        <v>11570</v>
      </c>
      <c r="D23" s="11">
        <v>11570</v>
      </c>
      <c r="E23" s="10">
        <f t="shared" ref="E23:E26" si="2">D23/C23*100</f>
        <v>100</v>
      </c>
    </row>
    <row r="24" spans="2:9" s="21" customFormat="1" x14ac:dyDescent="0.25">
      <c r="B24" s="18" t="s">
        <v>23</v>
      </c>
      <c r="C24" s="19">
        <v>8712</v>
      </c>
      <c r="D24" s="19">
        <v>8712</v>
      </c>
      <c r="E24" s="20">
        <f t="shared" si="2"/>
        <v>100</v>
      </c>
    </row>
    <row r="25" spans="2:9" ht="45" x14ac:dyDescent="0.25">
      <c r="B25" s="24" t="s">
        <v>26</v>
      </c>
      <c r="C25" s="11">
        <v>2963</v>
      </c>
      <c r="D25" s="11">
        <v>2963</v>
      </c>
      <c r="E25" s="10">
        <f t="shared" si="2"/>
        <v>100</v>
      </c>
    </row>
    <row r="26" spans="2:9" ht="30" x14ac:dyDescent="0.25">
      <c r="B26" s="24" t="s">
        <v>27</v>
      </c>
      <c r="C26" s="11">
        <v>3302</v>
      </c>
      <c r="D26" s="11">
        <v>3302</v>
      </c>
      <c r="E26" s="10">
        <f t="shared" si="2"/>
        <v>100</v>
      </c>
    </row>
    <row r="27" spans="2:9" ht="30" x14ac:dyDescent="0.25">
      <c r="B27" s="24" t="s">
        <v>20</v>
      </c>
      <c r="C27" s="11">
        <v>29970</v>
      </c>
      <c r="D27" s="11">
        <v>29917</v>
      </c>
      <c r="E27" s="10">
        <f>D27/C27*100</f>
        <v>99.8</v>
      </c>
      <c r="H27" s="14"/>
      <c r="I27" s="14"/>
    </row>
    <row r="28" spans="2:9" x14ac:dyDescent="0.25">
      <c r="B28" s="4"/>
      <c r="C28" s="4"/>
      <c r="D28" s="4"/>
      <c r="E28" s="4"/>
    </row>
    <row r="29" spans="2:9" x14ac:dyDescent="0.25">
      <c r="B29" s="4"/>
      <c r="C29" s="14"/>
      <c r="D29" s="30"/>
    </row>
    <row r="31" spans="2:9" ht="15.75" x14ac:dyDescent="0.25">
      <c r="B31" s="32" t="s">
        <v>14</v>
      </c>
      <c r="C31" s="33"/>
      <c r="D31" s="23"/>
      <c r="E31" s="23" t="s">
        <v>17</v>
      </c>
    </row>
    <row r="34" spans="2:2" x14ac:dyDescent="0.25">
      <c r="B34" s="6" t="s">
        <v>18</v>
      </c>
    </row>
    <row r="35" spans="2:2" x14ac:dyDescent="0.25">
      <c r="B35" s="6" t="s">
        <v>12</v>
      </c>
    </row>
  </sheetData>
  <mergeCells count="3">
    <mergeCell ref="B2:E2"/>
    <mergeCell ref="B31:C31"/>
    <mergeCell ref="B1:E1"/>
  </mergeCells>
  <printOptions horizontalCentered="1" verticalCentered="1"/>
  <pageMargins left="0.59055118110236227" right="0.39370078740157483" top="0.39370078740157483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наш расчет</vt:lpstr>
      <vt:lpstr>'наш расчет'!Область_печати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</dc:creator>
  <cp:lastModifiedBy>Окшина Елена Владимировна</cp:lastModifiedBy>
  <cp:lastPrinted>2025-01-21T07:37:38Z</cp:lastPrinted>
  <dcterms:created xsi:type="dcterms:W3CDTF">2016-02-25T06:27:11Z</dcterms:created>
  <dcterms:modified xsi:type="dcterms:W3CDTF">2025-01-21T07:55:05Z</dcterms:modified>
</cp:coreProperties>
</file>